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defaultThemeVersion="166925"/>
  <mc:AlternateContent xmlns:mc="http://schemas.openxmlformats.org/markup-compatibility/2006">
    <mc:Choice Requires="x15">
      <x15ac:absPath xmlns:x15ac="http://schemas.microsoft.com/office/spreadsheetml/2010/11/ac" url="C:\Users\bernardak\Desktop\Stari dokumenti\JN-DOBAVA MASK IN ROKAVIC\"/>
    </mc:Choice>
  </mc:AlternateContent>
  <xr:revisionPtr revIDLastSave="0" documentId="8_{4B982D26-B7A5-4D81-A44C-0673B6F28BC4}" xr6:coauthVersionLast="47" xr6:coauthVersionMax="47" xr10:uidLastSave="{00000000-0000-0000-0000-000000000000}"/>
  <bookViews>
    <workbookView xWindow="-120" yWindow="-120" windowWidth="29040" windowHeight="15840" tabRatio="851" activeTab="4" xr2:uid="{00000000-000D-0000-FFFF-FFFF00000000}"/>
  </bookViews>
  <sheets>
    <sheet name="SKLOP 1- ROKAVICE LATEX" sheetId="11" r:id="rId1"/>
    <sheet name="SKLOP 2- ROKAVICE NITRIL" sheetId="20" r:id="rId2"/>
    <sheet name="SKLOP 3- ROKAVICE NITRIL PODALJ" sheetId="26" r:id="rId3"/>
    <sheet name=" SKLOP 4-ZAŠČITNE MASKE IIR" sheetId="22" r:id="rId4"/>
    <sheet name="SKLOP 5- ZAŠČITNE MASKE FFP2" sheetId="27" r:id="rId5"/>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16" i="27" l="1"/>
  <c r="L16" i="27" s="1"/>
  <c r="J16" i="27"/>
  <c r="K19" i="27"/>
  <c r="L19" i="27" l="1"/>
  <c r="K14" i="26"/>
  <c r="L14" i="26" s="1"/>
  <c r="J14" i="26"/>
  <c r="K13" i="26"/>
  <c r="L13" i="26" s="1"/>
  <c r="J13" i="26"/>
  <c r="K12" i="26"/>
  <c r="L12" i="26" s="1"/>
  <c r="J12" i="26"/>
  <c r="K16" i="26" l="1"/>
  <c r="L16" i="26"/>
  <c r="J16" i="20" l="1"/>
  <c r="K16" i="20"/>
  <c r="L16" i="20" s="1"/>
  <c r="J17" i="20"/>
  <c r="K17" i="20"/>
  <c r="L17" i="20" s="1"/>
  <c r="J16" i="11"/>
  <c r="K16" i="11"/>
  <c r="L16" i="11" s="1"/>
  <c r="J17" i="11"/>
  <c r="K17" i="11"/>
  <c r="L17" i="11" s="1"/>
  <c r="J18" i="11"/>
  <c r="K18" i="11"/>
  <c r="L18" i="11" s="1"/>
  <c r="J19" i="11"/>
  <c r="K19" i="11"/>
  <c r="L19" i="11" s="1"/>
  <c r="K16" i="22" l="1"/>
  <c r="K19" i="22" s="1"/>
  <c r="J16" i="22"/>
  <c r="L16" i="22" l="1"/>
  <c r="L19" i="22" s="1"/>
  <c r="K15" i="20" l="1"/>
  <c r="K19" i="20" s="1"/>
  <c r="J15" i="20"/>
  <c r="L15" i="20" l="1"/>
  <c r="L19" i="20" s="1"/>
  <c r="K15" i="11" l="1"/>
  <c r="J15" i="11"/>
  <c r="K21" i="11" l="1"/>
  <c r="L15" i="11"/>
  <c r="L21" i="11" s="1"/>
</calcChain>
</file>

<file path=xl/sharedStrings.xml><?xml version="1.0" encoding="utf-8"?>
<sst xmlns="http://schemas.openxmlformats.org/spreadsheetml/2006/main" count="135" uniqueCount="51">
  <si>
    <t>Volkmerjeva cesta 10, 2550 Ptuj | tel: 02 780 73 00 | e-mail: info@domptuj.si</t>
  </si>
  <si>
    <t>ZAP. ŠT.</t>
  </si>
  <si>
    <t>OPIS</t>
  </si>
  <si>
    <t>Cena na enoto 
(brez DDV)</t>
  </si>
  <si>
    <t>Cena na enoto 
(z DDV)</t>
  </si>
  <si>
    <t>SKUPAJ cena 
(brez DDV)</t>
  </si>
  <si>
    <t>SKUPAJ cena 
(z DDV)</t>
  </si>
  <si>
    <t>SKUPAJ:</t>
  </si>
  <si>
    <t>*Podatke vpišite v zelena polja</t>
  </si>
  <si>
    <t>E.M.</t>
  </si>
  <si>
    <t>PREDRAČUN - SPECIFIKACIJA</t>
  </si>
  <si>
    <t xml:space="preserve">PONUDNIK: </t>
  </si>
  <si>
    <t>Žig in podpis ponudnika:</t>
  </si>
  <si>
    <t>Ocenjena 
letna količina</t>
  </si>
  <si>
    <t>VRSTA BLAGA</t>
  </si>
  <si>
    <t>KOS</t>
  </si>
  <si>
    <t>DDV</t>
  </si>
  <si>
    <t>1.</t>
  </si>
  <si>
    <t>2.</t>
  </si>
  <si>
    <t>3.</t>
  </si>
  <si>
    <t>4.</t>
  </si>
  <si>
    <t>5.</t>
  </si>
  <si>
    <t>6.</t>
  </si>
  <si>
    <t>ŠKATLA</t>
  </si>
  <si>
    <t>PAR</t>
  </si>
  <si>
    <t>Kirurška maska z gumico</t>
  </si>
  <si>
    <t>NAZIV PONUJENEGA ARTIKLA</t>
  </si>
  <si>
    <t>PROIZVAJALEC</t>
  </si>
  <si>
    <r>
      <rPr>
        <b/>
        <sz val="9"/>
        <color theme="1"/>
        <rFont val="Arial"/>
        <family val="2"/>
        <charset val="238"/>
      </rPr>
      <t>Rokavice latex</t>
    </r>
    <r>
      <rPr>
        <sz val="9"/>
        <color theme="1"/>
        <rFont val="Arial"/>
        <family val="2"/>
        <charset val="238"/>
      </rPr>
      <t>, brez pudra
Velikost: S</t>
    </r>
  </si>
  <si>
    <r>
      <rPr>
        <b/>
        <sz val="9"/>
        <color theme="1"/>
        <rFont val="Arial"/>
        <family val="2"/>
        <charset val="238"/>
      </rPr>
      <t>Rokavice latex</t>
    </r>
    <r>
      <rPr>
        <sz val="9"/>
        <color theme="1"/>
        <rFont val="Arial"/>
        <family val="2"/>
        <charset val="238"/>
      </rPr>
      <t>, brez pudra
Velikost: M</t>
    </r>
  </si>
  <si>
    <r>
      <rPr>
        <b/>
        <sz val="9"/>
        <color theme="1"/>
        <rFont val="Arial"/>
        <family val="2"/>
        <charset val="238"/>
      </rPr>
      <t>Rokavice latex,</t>
    </r>
    <r>
      <rPr>
        <sz val="9"/>
        <color theme="1"/>
        <rFont val="Arial"/>
        <family val="2"/>
        <charset val="238"/>
      </rPr>
      <t xml:space="preserve"> brez pudra
Velikost: L</t>
    </r>
  </si>
  <si>
    <r>
      <rPr>
        <b/>
        <sz val="9"/>
        <color theme="1"/>
        <rFont val="Arial"/>
        <family val="2"/>
        <charset val="238"/>
      </rPr>
      <t>Sterilne</t>
    </r>
    <r>
      <rPr>
        <sz val="9"/>
        <color theme="1"/>
        <rFont val="Arial"/>
        <family val="2"/>
        <charset val="238"/>
      </rPr>
      <t xml:space="preserve"> pregledne rokavice
Velikost: S (6-7)</t>
    </r>
  </si>
  <si>
    <r>
      <rPr>
        <b/>
        <sz val="9"/>
        <color theme="1"/>
        <rFont val="Arial"/>
        <family val="2"/>
        <charset val="238"/>
      </rPr>
      <t xml:space="preserve">Sterilne </t>
    </r>
    <r>
      <rPr>
        <sz val="9"/>
        <color theme="1"/>
        <rFont val="Arial"/>
        <family val="2"/>
        <charset val="238"/>
      </rPr>
      <t>pregledne rokavice
Velikost: M (7-8)</t>
    </r>
  </si>
  <si>
    <t>Maska FFP2</t>
  </si>
  <si>
    <t>Rokavice, nitril
Velikost: S</t>
  </si>
  <si>
    <t>Rokavice , nitril
Velikost: M</t>
  </si>
  <si>
    <t>Rokavice , nitril
Velikost: L</t>
  </si>
  <si>
    <r>
      <t>Rokavice , nitril,</t>
    </r>
    <r>
      <rPr>
        <b/>
        <sz val="9"/>
        <rFont val="Arial"/>
        <family val="2"/>
        <charset val="238"/>
      </rPr>
      <t xml:space="preserve"> podaljšane</t>
    </r>
    <r>
      <rPr>
        <sz val="9"/>
        <rFont val="Arial"/>
        <family val="2"/>
        <charset val="238"/>
      </rPr>
      <t xml:space="preserve">
Velikost: S</t>
    </r>
  </si>
  <si>
    <r>
      <t xml:space="preserve">Rokavice, nitril, </t>
    </r>
    <r>
      <rPr>
        <b/>
        <sz val="9"/>
        <rFont val="Arial"/>
        <family val="2"/>
        <charset val="238"/>
      </rPr>
      <t>podaljšane</t>
    </r>
    <r>
      <rPr>
        <sz val="9"/>
        <rFont val="Arial"/>
        <family val="2"/>
        <charset val="238"/>
      </rPr>
      <t xml:space="preserve">
Velikost: M</t>
    </r>
  </si>
  <si>
    <r>
      <t xml:space="preserve">Rokavice , nitril, </t>
    </r>
    <r>
      <rPr>
        <b/>
        <sz val="9"/>
        <rFont val="Arial"/>
        <family val="2"/>
        <charset val="238"/>
      </rPr>
      <t>podaljšane</t>
    </r>
    <r>
      <rPr>
        <sz val="9"/>
        <rFont val="Arial"/>
        <family val="2"/>
        <charset val="238"/>
      </rPr>
      <t xml:space="preserve">
Velikost: L</t>
    </r>
  </si>
  <si>
    <t>Tip IIR, trislojni netkan material, ultrazvočno varjen, CE, EN 14683:2019 + AC:2019.
Pakiranje: 1 škatla = 50 kos</t>
  </si>
  <si>
    <t>Pregledne latex rokavice  brez posipa, nesterilne. Dolžina rokavice je 240mm. So primerne za delo v zdravstvenih organizacijah in za rokovanje  s hrano, namenjene za  zazaščito pri uporabi blažjih razkužil, za zaščito pred krvjo in drugimi človeškimi izločki.                                                                                                                                                                                                                                                                                                                         Zahtevan certifikat: CE ( material za stik z živili), kategorija III, Class I.                                                                           EU regulativa 2016/425, class1, kategorija III in EN ISO 374-1,4,5.                                                                             EU direktiva 93/42 ali regulativa EU 2017/745                                                                      Zahtevani standardi: EN 455, EN 420 ali ISO 21 420, EN 374-1 type B, EN 374-5: 2016 VIRUS ali EN ISO16604 ali ASTM 1671.                                                                                                                                                                                                                                                                                                                                                                                                                                                    AQL 1,5 ali 1 ali 0,65.                                                       Na embalaži morajo biti natisnjene(ne nalepke) vidne oznake: en koda, ime izdelka, datum izdelave in roka uporabe, velikost, število kosov, material iz katerega so rokavice narejene, zahtevani standardi morajo biti vidni na pakiranju rokavic.
Pakiranje: 1 škatla = 100 kos</t>
  </si>
  <si>
    <t>Sterilne pregledne rokavice latex, brez pudra, pakirane v paru. CE, EU direktiva 93/42/EEC klasa 1,  ali regulativa EU 2017/745.  AQL 1,5 ( ali 1 ali 0,65) harmonizirano s standardom EN 455-1, Standardi EN 455 1, 2, 3 in 4.                                                         Pakiranje: 1 škatla = 50 parov</t>
  </si>
  <si>
    <t xml:space="preserve"> So brez pudra,visoko kakovosten material iz sintetične nitrilne gume, brez vonja in lateksa. Elastične, udobne in omogočajo dobro občutljivost, trpežne se ne trgajo pri oblačenju, namenjene za zaščito pri uporabi razkužil,  za zaščito pred krvjo in drugimi izločki, za nego stanovalcev s kolonizacijo na antibiotike odpornih bakterij.  Dolžina 240 mm.                                                                                                         Zahtevan certifikat: CE ( material za stik z živili), kategorija III, Class I.                                                                           EU regulativa 2016/425, class1, kategorija III in EN ISO 374-1,4,5.                                                                             EU direktiva 93/42 ali regulativa EU 2017/745                                                                      Zahtevani standardi: EN 455, EN 420 ali ISO 21 420, EN 374-1, EN 374-5: 2016 VIRUS ali EN ISO16604 ali ASTM 1671.                                                                                                                                                                                                                                                                                                                                                                                                                                                    AQL 1,5 ali 1 ali 0,65.                                                                                    Na embalaži morajo biti natisnjene (ne nalepka) vidne oznake: ean koda, ime izdelka, datum izdelave in roka uporabe, velikost rokavic, število kosov, material iz katerega je narejen, zahtevani standardi morajo biti vidni na pakiranju rokavic                                                         Pakiranje: 1 škatla = 200 kom</t>
  </si>
  <si>
    <r>
      <t xml:space="preserve"> So brez pudra,visoko kakovosten material iz sintetične nitrilne gume, brez vonja in lateksa in pudra. Mehke elastične, udobne in omogočajo dobro občutljivost, trpežne se ne trgajo pri oblačenju, namenjene za zaščito pri uporabi razkužil,  za zaščito pred krvjo in drugimi izločki, za nego stanovalcev s najvišjo možno stopnjo okužbe  Dolžina rokavic mora biti 300 mm, da zaščitimo zapestni del.  Zahtevan certifikat:                                                                                       EU regulativa 2016/425, class1, kategorija III in EN ISO 374-1,4,5.                                                                             EU direktiva 93/42 ali regulativa EU 2017/745                                                                      Zahtevani standardi: EN 455, EN 420 ali ISO 21 420, EN 374-1, EN 374-5: 2016 VIRUS ali EN ISO16604 ali ASTM 1671.                                                                                                                                                                                                                                                                                                                                                                                                                                                    AQL 1,5 ali  1.0 ali 0,65.                                                                                                                              Na embalaži morajo biti natisnjene (ne nalepka) vidne oznake: ean koda, ime izdelka, datum izdelave in roka uporabe, velikost rokavic, število kosov, material iz katerega je narejen, zahtevani standardi morajo biti vidni na pakiranju rokavic                                                                                                                 </t>
    </r>
    <r>
      <rPr>
        <b/>
        <i/>
        <sz val="9"/>
        <rFont val="Arial"/>
        <family val="2"/>
        <charset val="238"/>
      </rPr>
      <t>Pakiranje: 1 škatla = 100 kom</t>
    </r>
  </si>
  <si>
    <t xml:space="preserve">Maska za zaščito obraza FFP2 prepreči vnos 95 % 0,3-mikrometrskih delcev iz okolja. Maska naj ima gumice za namestitev za ušesi.  Vakumsko popolnoma zapre obraz in tako omogoča popolno zaščito. Certifikat CE 2841, uredba EU 2016/425 harmoniziran z zahtevami  standarda EN:149:2009+A1:2009  </t>
  </si>
  <si>
    <t>SKLOP 1 - ROKAVICE LATEX IN STERILNE</t>
  </si>
  <si>
    <t>SKLOP 2 - ROKAVICE NITRIL</t>
  </si>
  <si>
    <t>SKLOP 3 - ROKAVICE NITRIL PODALJŠANE</t>
  </si>
  <si>
    <t>SKLOP 4 - ZAŠČITNE MASKE</t>
  </si>
  <si>
    <t>SKLOP 5 - ZAŠČITNE MASKE FFP2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</si>
</sst>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9" x14ac:knownFonts="1">
    <font>
      <sz val="11"/>
      <color theme="1"/>
      <name val="Calibri"/>
      <family val="2"/>
      <charset val="238"/>
      <scheme val="minor"/>
    </font>
    <font>
      <sz val="11"/>
      <color theme="1"/>
      <name val="Calibri"/>
      <family val="2"/>
      <charset val="238"/>
      <scheme val="minor"/>
    </font>
    <font>
      <sz val="9"/>
      <color theme="1"/>
      <name val="Arial"/>
      <family val="2"/>
      <charset val="238"/>
    </font>
    <font>
      <b/>
      <sz val="9"/>
      <color theme="1"/>
      <name val="Arial"/>
      <family val="2"/>
      <charset val="238"/>
    </font>
    <font>
      <b/>
      <sz val="9"/>
      <color rgb="FFFF0000"/>
      <name val="Arial"/>
      <family val="2"/>
      <charset val="238"/>
    </font>
    <font>
      <sz val="8"/>
      <name val="Calibri"/>
      <family val="2"/>
      <charset val="238"/>
      <scheme val="minor"/>
    </font>
    <font>
      <b/>
      <sz val="9"/>
      <name val="Arial"/>
      <family val="2"/>
      <charset val="238"/>
    </font>
    <font>
      <sz val="9"/>
      <name val="Arial"/>
      <family val="2"/>
      <charset val="238"/>
    </font>
    <font>
      <b/>
      <i/>
      <sz val="9"/>
      <name val="Arial"/>
      <family val="2"/>
      <charset val="238"/>
    </font>
  </fonts>
  <fills count="3">
    <fill>
      <patternFill patternType="none"/>
    </fill>
    <fill>
      <patternFill patternType="gray125"/>
    </fill>
    <fill>
      <patternFill patternType="solid">
        <fgColor theme="9" tint="0.79998168889431442"/>
        <bgColor indexed="64"/>
      </patternFill>
    </fill>
  </fills>
  <borders count="13">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65">
    <xf numFmtId="0" fontId="0" fillId="0" borderId="0" xfId="0"/>
    <xf numFmtId="0" fontId="2" fillId="0" borderId="0" xfId="0" applyFont="1"/>
    <xf numFmtId="0" fontId="2" fillId="0" borderId="1" xfId="0" applyFont="1" applyBorder="1"/>
    <xf numFmtId="0" fontId="3" fillId="0" borderId="0" xfId="0" applyFont="1"/>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2" fillId="0" borderId="2" xfId="0" applyFont="1" applyBorder="1" applyAlignment="1">
      <alignment horizontal="center" vertical="center"/>
    </xf>
    <xf numFmtId="44" fontId="2" fillId="2" borderId="2" xfId="1" applyFont="1" applyFill="1" applyBorder="1" applyAlignment="1" applyProtection="1">
      <alignment horizontal="center" vertical="center"/>
      <protection locked="0"/>
    </xf>
    <xf numFmtId="44" fontId="2" fillId="0" borderId="2" xfId="1" applyFont="1" applyBorder="1" applyAlignment="1" applyProtection="1">
      <alignment horizontal="center" vertical="center"/>
    </xf>
    <xf numFmtId="44" fontId="2" fillId="0" borderId="2" xfId="0" applyNumberFormat="1" applyFont="1" applyBorder="1" applyAlignment="1">
      <alignment horizontal="center" vertical="center"/>
    </xf>
    <xf numFmtId="44" fontId="3" fillId="0" borderId="0" xfId="1" applyFont="1" applyBorder="1" applyProtection="1"/>
    <xf numFmtId="44" fontId="3" fillId="0" borderId="2" xfId="1" applyFont="1" applyBorder="1" applyProtection="1"/>
    <xf numFmtId="44" fontId="4" fillId="0" borderId="2" xfId="1" applyFont="1" applyBorder="1" applyProtection="1"/>
    <xf numFmtId="0" fontId="2" fillId="2" borderId="4" xfId="0" applyFont="1" applyFill="1" applyBorder="1"/>
    <xf numFmtId="0" fontId="2" fillId="2" borderId="1" xfId="0" applyFont="1" applyFill="1" applyBorder="1"/>
    <xf numFmtId="0" fontId="2" fillId="2" borderId="5" xfId="0" applyFont="1" applyFill="1" applyBorder="1"/>
    <xf numFmtId="0" fontId="2" fillId="2" borderId="6" xfId="0" applyFont="1" applyFill="1" applyBorder="1"/>
    <xf numFmtId="0" fontId="2" fillId="2" borderId="0" xfId="0" applyFont="1" applyFill="1"/>
    <xf numFmtId="0" fontId="2" fillId="2" borderId="7" xfId="0" applyFont="1" applyFill="1" applyBorder="1"/>
    <xf numFmtId="0" fontId="2" fillId="2" borderId="8" xfId="0" applyFont="1" applyFill="1" applyBorder="1"/>
    <xf numFmtId="0" fontId="2" fillId="2" borderId="3" xfId="0" applyFont="1" applyFill="1" applyBorder="1"/>
    <xf numFmtId="0" fontId="2" fillId="2" borderId="9" xfId="0" applyFont="1" applyFill="1" applyBorder="1"/>
    <xf numFmtId="44" fontId="2" fillId="0" borderId="0" xfId="0" applyNumberFormat="1" applyFont="1"/>
    <xf numFmtId="44" fontId="3" fillId="0" borderId="0" xfId="0" applyNumberFormat="1" applyFont="1"/>
    <xf numFmtId="0" fontId="2" fillId="0" borderId="0" xfId="0" applyFont="1" applyAlignment="1">
      <alignment vertical="center"/>
    </xf>
    <xf numFmtId="0" fontId="2" fillId="0" borderId="2" xfId="0" applyFont="1" applyBorder="1" applyAlignment="1">
      <alignment horizontal="left" vertical="top" wrapText="1"/>
    </xf>
    <xf numFmtId="9" fontId="2" fillId="0" borderId="2" xfId="2" applyFont="1" applyBorder="1" applyAlignment="1" applyProtection="1">
      <alignment horizontal="center" vertical="center"/>
    </xf>
    <xf numFmtId="0" fontId="2" fillId="0" borderId="2" xfId="0" applyFont="1" applyBorder="1" applyAlignment="1">
      <alignment vertical="center" wrapText="1"/>
    </xf>
    <xf numFmtId="0" fontId="7" fillId="0" borderId="0" xfId="0" applyFont="1"/>
    <xf numFmtId="0" fontId="6" fillId="0" borderId="2" xfId="0" applyFont="1" applyBorder="1" applyAlignment="1">
      <alignment horizontal="center" vertical="center"/>
    </xf>
    <xf numFmtId="0" fontId="6" fillId="0" borderId="2" xfId="0" applyFont="1" applyBorder="1" applyAlignment="1">
      <alignment horizontal="center" vertical="center" wrapText="1"/>
    </xf>
    <xf numFmtId="0" fontId="7" fillId="0" borderId="2" xfId="0" applyFont="1" applyBorder="1" applyAlignment="1">
      <alignment horizontal="center" vertical="center"/>
    </xf>
    <xf numFmtId="0" fontId="7" fillId="0" borderId="2" xfId="0" applyFont="1" applyBorder="1" applyAlignment="1">
      <alignment vertical="center" wrapText="1"/>
    </xf>
    <xf numFmtId="9" fontId="7" fillId="0" borderId="2" xfId="2" applyFont="1" applyBorder="1" applyAlignment="1" applyProtection="1">
      <alignment horizontal="center" vertical="center"/>
    </xf>
    <xf numFmtId="44" fontId="7" fillId="2" borderId="2" xfId="1" applyFont="1" applyFill="1" applyBorder="1" applyAlignment="1" applyProtection="1">
      <alignment horizontal="center" vertical="center"/>
      <protection locked="0"/>
    </xf>
    <xf numFmtId="44" fontId="7" fillId="0" borderId="2" xfId="1" applyFont="1" applyBorder="1" applyAlignment="1" applyProtection="1">
      <alignment horizontal="center" vertical="center"/>
    </xf>
    <xf numFmtId="44" fontId="7" fillId="0" borderId="2" xfId="0" applyNumberFormat="1" applyFont="1" applyBorder="1" applyAlignment="1">
      <alignment horizontal="center" vertical="center"/>
    </xf>
    <xf numFmtId="44" fontId="6" fillId="0" borderId="0" xfId="1" applyFont="1" applyBorder="1" applyProtection="1"/>
    <xf numFmtId="0" fontId="6" fillId="0" borderId="0" xfId="0" applyFont="1"/>
    <xf numFmtId="44" fontId="6" fillId="0" borderId="2" xfId="1" applyFont="1" applyBorder="1" applyProtection="1"/>
    <xf numFmtId="0" fontId="7" fillId="0" borderId="2" xfId="0" applyFont="1" applyBorder="1" applyAlignment="1">
      <alignment horizontal="left" vertical="center" wrapText="1"/>
    </xf>
    <xf numFmtId="3" fontId="7" fillId="0" borderId="2" xfId="0" applyNumberFormat="1" applyFont="1" applyBorder="1" applyAlignment="1">
      <alignment horizontal="center" vertical="center"/>
    </xf>
    <xf numFmtId="3" fontId="2" fillId="0" borderId="2" xfId="0" applyNumberFormat="1" applyFont="1" applyBorder="1" applyAlignment="1">
      <alignment horizontal="center" vertical="center"/>
    </xf>
    <xf numFmtId="0" fontId="2" fillId="0" borderId="10" xfId="0" applyFont="1" applyBorder="1" applyAlignment="1">
      <alignment horizontal="center" vertical="center"/>
    </xf>
    <xf numFmtId="0" fontId="2" fillId="0" borderId="12" xfId="0" applyFont="1" applyBorder="1" applyAlignment="1">
      <alignment horizontal="center" vertical="center"/>
    </xf>
    <xf numFmtId="0" fontId="2" fillId="0" borderId="11" xfId="0" applyFont="1" applyBorder="1" applyAlignment="1">
      <alignment horizontal="center" vertical="center"/>
    </xf>
    <xf numFmtId="0" fontId="2" fillId="2" borderId="4"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9" xfId="0" applyFont="1" applyFill="1" applyBorder="1" applyAlignment="1">
      <alignment horizontal="center" vertical="center"/>
    </xf>
    <xf numFmtId="0" fontId="2" fillId="0" borderId="10" xfId="0" applyFont="1" applyBorder="1" applyAlignment="1">
      <alignment horizontal="left" vertical="top" wrapText="1"/>
    </xf>
    <xf numFmtId="0" fontId="2" fillId="0" borderId="12" xfId="0" applyFont="1" applyBorder="1" applyAlignment="1">
      <alignment horizontal="left" vertical="top" wrapText="1"/>
    </xf>
    <xf numFmtId="0" fontId="2" fillId="0" borderId="7" xfId="0" applyFont="1" applyBorder="1" applyAlignment="1">
      <alignment horizontal="right" vertical="center"/>
    </xf>
    <xf numFmtId="0" fontId="2" fillId="0" borderId="11" xfId="0" applyFont="1" applyBorder="1" applyAlignment="1">
      <alignment horizontal="left" vertical="top" wrapText="1"/>
    </xf>
    <xf numFmtId="0" fontId="2" fillId="0" borderId="10" xfId="0" applyFont="1" applyBorder="1" applyAlignment="1">
      <alignment horizontal="center" vertical="top" wrapText="1"/>
    </xf>
    <xf numFmtId="0" fontId="2" fillId="0" borderId="11" xfId="0" applyFont="1" applyBorder="1" applyAlignment="1">
      <alignment horizontal="center" vertical="top" wrapText="1"/>
    </xf>
    <xf numFmtId="0" fontId="2" fillId="0" borderId="12" xfId="0" applyFont="1" applyBorder="1" applyAlignment="1">
      <alignment horizontal="center" vertical="top" wrapText="1"/>
    </xf>
    <xf numFmtId="0" fontId="7" fillId="0" borderId="10" xfId="0" applyFont="1" applyBorder="1" applyAlignment="1">
      <alignment horizontal="left" vertical="center" wrapText="1"/>
    </xf>
    <xf numFmtId="0" fontId="7" fillId="0" borderId="11" xfId="0" applyFont="1" applyBorder="1" applyAlignment="1">
      <alignment horizontal="left" vertical="center" wrapText="1"/>
    </xf>
    <xf numFmtId="0" fontId="7" fillId="0" borderId="12" xfId="0" applyFont="1" applyBorder="1" applyAlignment="1">
      <alignment horizontal="left" vertical="center" wrapText="1"/>
    </xf>
    <xf numFmtId="0" fontId="7" fillId="0" borderId="10" xfId="0" applyFont="1" applyBorder="1" applyAlignment="1">
      <alignment horizontal="center" vertical="top" wrapText="1"/>
    </xf>
    <xf numFmtId="0" fontId="7" fillId="0" borderId="11" xfId="0" applyFont="1" applyBorder="1" applyAlignment="1">
      <alignment horizontal="center" vertical="top" wrapText="1"/>
    </xf>
    <xf numFmtId="0" fontId="7" fillId="0" borderId="12" xfId="0" applyFont="1" applyBorder="1" applyAlignment="1">
      <alignment horizontal="center" vertical="top" wrapText="1"/>
    </xf>
  </cellXfs>
  <cellStyles count="3">
    <cellStyle name="Navadno" xfId="0" builtinId="0"/>
    <cellStyle name="Odstotek" xfId="2" builtinId="5"/>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238125</xdr:colOff>
      <xdr:row>0</xdr:row>
      <xdr:rowOff>104775</xdr:rowOff>
    </xdr:from>
    <xdr:to>
      <xdr:col>1</xdr:col>
      <xdr:colOff>1121353</xdr:colOff>
      <xdr:row>4</xdr:row>
      <xdr:rowOff>109205</xdr:rowOff>
    </xdr:to>
    <xdr:pic>
      <xdr:nvPicPr>
        <xdr:cNvPr id="2" name="Slika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8125" y="104775"/>
          <a:ext cx="1578553" cy="61403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161925</xdr:colOff>
      <xdr:row>0</xdr:row>
      <xdr:rowOff>57150</xdr:rowOff>
    </xdr:from>
    <xdr:to>
      <xdr:col>1</xdr:col>
      <xdr:colOff>1130878</xdr:colOff>
      <xdr:row>3</xdr:row>
      <xdr:rowOff>99680</xdr:rowOff>
    </xdr:to>
    <xdr:pic>
      <xdr:nvPicPr>
        <xdr:cNvPr id="2" name="Slika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1925" y="57150"/>
          <a:ext cx="1578553" cy="49973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95250</xdr:colOff>
      <xdr:row>0</xdr:row>
      <xdr:rowOff>133350</xdr:rowOff>
    </xdr:from>
    <xdr:to>
      <xdr:col>2</xdr:col>
      <xdr:colOff>16901</xdr:colOff>
      <xdr:row>1</xdr:row>
      <xdr:rowOff>557065</xdr:rowOff>
    </xdr:to>
    <xdr:pic>
      <xdr:nvPicPr>
        <xdr:cNvPr id="3" name="Slika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stretch>
          <a:fillRect/>
        </a:stretch>
      </xdr:blipFill>
      <xdr:spPr>
        <a:xfrm>
          <a:off x="704850" y="133350"/>
          <a:ext cx="1579001" cy="61421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238125</xdr:colOff>
      <xdr:row>0</xdr:row>
      <xdr:rowOff>104775</xdr:rowOff>
    </xdr:from>
    <xdr:to>
      <xdr:col>1</xdr:col>
      <xdr:colOff>1207078</xdr:colOff>
      <xdr:row>3</xdr:row>
      <xdr:rowOff>147305</xdr:rowOff>
    </xdr:to>
    <xdr:pic>
      <xdr:nvPicPr>
        <xdr:cNvPr id="2" name="Slika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8125" y="104775"/>
          <a:ext cx="1578553" cy="61403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238125</xdr:colOff>
      <xdr:row>0</xdr:row>
      <xdr:rowOff>104775</xdr:rowOff>
    </xdr:from>
    <xdr:to>
      <xdr:col>1</xdr:col>
      <xdr:colOff>1207078</xdr:colOff>
      <xdr:row>3</xdr:row>
      <xdr:rowOff>33005</xdr:rowOff>
    </xdr:to>
    <xdr:pic>
      <xdr:nvPicPr>
        <xdr:cNvPr id="3" name="Slika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8125" y="104775"/>
          <a:ext cx="1578553" cy="499730"/>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6:L34"/>
  <sheetViews>
    <sheetView zoomScale="110" zoomScaleNormal="110" workbookViewId="0">
      <selection activeCell="A10" sqref="A10"/>
    </sheetView>
  </sheetViews>
  <sheetFormatPr defaultRowHeight="12" x14ac:dyDescent="0.2"/>
  <cols>
    <col min="1" max="1" width="10.42578125" style="1" customWidth="1"/>
    <col min="2" max="2" width="29.85546875" style="1" customWidth="1"/>
    <col min="3" max="3" width="46.85546875" style="1" customWidth="1"/>
    <col min="4" max="5" width="14" style="1" customWidth="1"/>
    <col min="6" max="6" width="9.140625" style="1" bestFit="1" customWidth="1"/>
    <col min="7" max="8" width="13.85546875" style="1" customWidth="1"/>
    <col min="9" max="9" width="14.5703125" style="1" bestFit="1" customWidth="1"/>
    <col min="10" max="10" width="14.42578125" style="1" customWidth="1"/>
    <col min="11" max="11" width="15.7109375" style="1" customWidth="1"/>
    <col min="12" max="12" width="14.28515625" style="1" customWidth="1"/>
    <col min="13" max="16384" width="9.140625" style="1"/>
  </cols>
  <sheetData>
    <row r="6" spans="1:12" x14ac:dyDescent="0.2">
      <c r="A6" s="2" t="s">
        <v>0</v>
      </c>
      <c r="B6" s="2"/>
      <c r="C6" s="2"/>
      <c r="D6" s="2"/>
      <c r="E6" s="2"/>
      <c r="F6" s="2"/>
      <c r="G6" s="2"/>
    </row>
    <row r="8" spans="1:12" x14ac:dyDescent="0.2">
      <c r="A8" s="3" t="s">
        <v>10</v>
      </c>
      <c r="B8" s="3"/>
    </row>
    <row r="9" spans="1:12" x14ac:dyDescent="0.2">
      <c r="A9" s="3"/>
      <c r="B9" s="3"/>
    </row>
    <row r="10" spans="1:12" x14ac:dyDescent="0.2">
      <c r="A10" s="3" t="s">
        <v>46</v>
      </c>
      <c r="B10" s="3"/>
    </row>
    <row r="11" spans="1:12" x14ac:dyDescent="0.2">
      <c r="A11" s="3"/>
      <c r="B11" s="3"/>
      <c r="C11" s="54" t="s">
        <v>11</v>
      </c>
      <c r="D11" s="46"/>
      <c r="E11" s="47"/>
      <c r="F11" s="47"/>
      <c r="G11" s="47"/>
      <c r="H11" s="47"/>
      <c r="I11" s="47"/>
      <c r="J11" s="47"/>
      <c r="K11" s="47"/>
      <c r="L11" s="48"/>
    </row>
    <row r="12" spans="1:12" x14ac:dyDescent="0.2">
      <c r="A12" s="3"/>
      <c r="B12" s="3"/>
      <c r="C12" s="54"/>
      <c r="D12" s="49"/>
      <c r="E12" s="50"/>
      <c r="F12" s="50"/>
      <c r="G12" s="50"/>
      <c r="H12" s="50"/>
      <c r="I12" s="50"/>
      <c r="J12" s="50"/>
      <c r="K12" s="50"/>
      <c r="L12" s="51"/>
    </row>
    <row r="14" spans="1:12" ht="36" x14ac:dyDescent="0.2">
      <c r="A14" s="4" t="s">
        <v>1</v>
      </c>
      <c r="B14" s="4" t="s">
        <v>14</v>
      </c>
      <c r="C14" s="4" t="s">
        <v>2</v>
      </c>
      <c r="D14" s="5" t="s">
        <v>26</v>
      </c>
      <c r="E14" s="4" t="s">
        <v>27</v>
      </c>
      <c r="F14" s="4" t="s">
        <v>9</v>
      </c>
      <c r="G14" s="5" t="s">
        <v>13</v>
      </c>
      <c r="H14" s="5" t="s">
        <v>16</v>
      </c>
      <c r="I14" s="5" t="s">
        <v>3</v>
      </c>
      <c r="J14" s="5" t="s">
        <v>4</v>
      </c>
      <c r="K14" s="5" t="s">
        <v>5</v>
      </c>
      <c r="L14" s="5" t="s">
        <v>6</v>
      </c>
    </row>
    <row r="15" spans="1:12" ht="45" customHeight="1" x14ac:dyDescent="0.2">
      <c r="A15" s="6" t="s">
        <v>17</v>
      </c>
      <c r="B15" s="27" t="s">
        <v>28</v>
      </c>
      <c r="C15" s="52" t="s">
        <v>41</v>
      </c>
      <c r="D15" s="56"/>
      <c r="E15" s="56"/>
      <c r="F15" s="43" t="s">
        <v>23</v>
      </c>
      <c r="G15" s="42">
        <v>1300</v>
      </c>
      <c r="H15" s="26">
        <v>0.22</v>
      </c>
      <c r="I15" s="7"/>
      <c r="J15" s="8">
        <f>I15*H15+I15</f>
        <v>0</v>
      </c>
      <c r="K15" s="8">
        <f>I15*G15</f>
        <v>0</v>
      </c>
      <c r="L15" s="9">
        <f>K15*H15+K15</f>
        <v>0</v>
      </c>
    </row>
    <row r="16" spans="1:12" ht="45" customHeight="1" x14ac:dyDescent="0.2">
      <c r="A16" s="6" t="s">
        <v>18</v>
      </c>
      <c r="B16" s="27" t="s">
        <v>29</v>
      </c>
      <c r="C16" s="55"/>
      <c r="D16" s="57"/>
      <c r="E16" s="57"/>
      <c r="F16" s="45"/>
      <c r="G16" s="42">
        <v>5500</v>
      </c>
      <c r="H16" s="26">
        <v>0.22</v>
      </c>
      <c r="I16" s="7"/>
      <c r="J16" s="8">
        <f t="shared" ref="J16:J19" si="0">I16*H16+I16</f>
        <v>0</v>
      </c>
      <c r="K16" s="8">
        <f t="shared" ref="K16:K19" si="1">I16*G16</f>
        <v>0</v>
      </c>
      <c r="L16" s="9">
        <f t="shared" ref="L16:L19" si="2">K16*H16+K16</f>
        <v>0</v>
      </c>
    </row>
    <row r="17" spans="1:12" ht="159" customHeight="1" x14ac:dyDescent="0.2">
      <c r="A17" s="6" t="s">
        <v>19</v>
      </c>
      <c r="B17" s="27" t="s">
        <v>30</v>
      </c>
      <c r="C17" s="53"/>
      <c r="D17" s="58"/>
      <c r="E17" s="58"/>
      <c r="F17" s="44"/>
      <c r="G17" s="42">
        <v>3500</v>
      </c>
      <c r="H17" s="26">
        <v>0.22</v>
      </c>
      <c r="I17" s="7"/>
      <c r="J17" s="8">
        <f t="shared" si="0"/>
        <v>0</v>
      </c>
      <c r="K17" s="8">
        <f t="shared" si="1"/>
        <v>0</v>
      </c>
      <c r="L17" s="9">
        <f t="shared" si="2"/>
        <v>0</v>
      </c>
    </row>
    <row r="18" spans="1:12" ht="35.1" customHeight="1" x14ac:dyDescent="0.2">
      <c r="A18" s="6" t="s">
        <v>20</v>
      </c>
      <c r="B18" s="27" t="s">
        <v>31</v>
      </c>
      <c r="C18" s="52" t="s">
        <v>42</v>
      </c>
      <c r="D18" s="56"/>
      <c r="E18" s="56"/>
      <c r="F18" s="43" t="s">
        <v>24</v>
      </c>
      <c r="G18" s="6">
        <v>300</v>
      </c>
      <c r="H18" s="26">
        <v>0.22</v>
      </c>
      <c r="I18" s="7"/>
      <c r="J18" s="8">
        <f t="shared" si="0"/>
        <v>0</v>
      </c>
      <c r="K18" s="8">
        <f t="shared" si="1"/>
        <v>0</v>
      </c>
      <c r="L18" s="9">
        <f t="shared" si="2"/>
        <v>0</v>
      </c>
    </row>
    <row r="19" spans="1:12" ht="35.1" customHeight="1" x14ac:dyDescent="0.2">
      <c r="A19" s="6" t="s">
        <v>21</v>
      </c>
      <c r="B19" s="27" t="s">
        <v>32</v>
      </c>
      <c r="C19" s="53"/>
      <c r="D19" s="58"/>
      <c r="E19" s="58"/>
      <c r="F19" s="44"/>
      <c r="G19" s="6">
        <v>250</v>
      </c>
      <c r="H19" s="26">
        <v>0.22</v>
      </c>
      <c r="I19" s="7"/>
      <c r="J19" s="8">
        <f t="shared" si="0"/>
        <v>0</v>
      </c>
      <c r="K19" s="8">
        <f t="shared" si="1"/>
        <v>0</v>
      </c>
      <c r="L19" s="9">
        <f t="shared" si="2"/>
        <v>0</v>
      </c>
    </row>
    <row r="21" spans="1:12" x14ac:dyDescent="0.2">
      <c r="I21" s="10"/>
      <c r="J21" s="3" t="s">
        <v>7</v>
      </c>
      <c r="K21" s="11">
        <f>SUM(K15:K19)</f>
        <v>0</v>
      </c>
      <c r="L21" s="12">
        <f>SUM(L15:L19)</f>
        <v>0</v>
      </c>
    </row>
    <row r="22" spans="1:12" x14ac:dyDescent="0.2">
      <c r="A22" s="1" t="s">
        <v>8</v>
      </c>
    </row>
    <row r="25" spans="1:12" x14ac:dyDescent="0.2">
      <c r="J25" s="13" t="s">
        <v>12</v>
      </c>
      <c r="K25" s="14"/>
      <c r="L25" s="15"/>
    </row>
    <row r="26" spans="1:12" x14ac:dyDescent="0.2">
      <c r="A26" s="22"/>
      <c r="B26" s="22"/>
      <c r="J26" s="16"/>
      <c r="K26" s="17"/>
      <c r="L26" s="18"/>
    </row>
    <row r="27" spans="1:12" x14ac:dyDescent="0.2">
      <c r="A27" s="22"/>
      <c r="B27" s="22"/>
      <c r="C27" s="24"/>
      <c r="D27" s="24"/>
      <c r="E27" s="24"/>
      <c r="J27" s="19"/>
      <c r="K27" s="20"/>
      <c r="L27" s="21"/>
    </row>
    <row r="28" spans="1:12" x14ac:dyDescent="0.2">
      <c r="A28" s="22"/>
      <c r="B28" s="22"/>
      <c r="C28" s="24"/>
      <c r="D28" s="24"/>
      <c r="E28" s="24"/>
    </row>
    <row r="29" spans="1:12" x14ac:dyDescent="0.2">
      <c r="A29" s="22"/>
      <c r="B29" s="22"/>
      <c r="C29" s="24"/>
      <c r="D29" s="24"/>
      <c r="E29" s="24"/>
    </row>
    <row r="30" spans="1:12" x14ac:dyDescent="0.2">
      <c r="A30" s="23"/>
      <c r="B30" s="23"/>
    </row>
    <row r="32" spans="1:12" x14ac:dyDescent="0.2">
      <c r="I32" s="3"/>
    </row>
    <row r="34" spans="9:9" x14ac:dyDescent="0.2">
      <c r="I34" s="3"/>
    </row>
  </sheetData>
  <mergeCells count="10">
    <mergeCell ref="F18:F19"/>
    <mergeCell ref="F15:F17"/>
    <mergeCell ref="D11:L12"/>
    <mergeCell ref="C18:C19"/>
    <mergeCell ref="C11:C12"/>
    <mergeCell ref="C15:C17"/>
    <mergeCell ref="D15:D17"/>
    <mergeCell ref="E15:E17"/>
    <mergeCell ref="D18:D19"/>
    <mergeCell ref="E18:E19"/>
  </mergeCells>
  <phoneticPr fontId="5" type="noConversion"/>
  <pageMargins left="0.7" right="0.7" top="0.20833333333333334" bottom="0.54166666666666663" header="0.3" footer="0.3"/>
  <pageSetup paperSize="9" scale="62" fitToHeight="0" orientation="landscape" r:id="rId1"/>
  <headerFooter>
    <oddFooter>&amp;C&amp;"Arial,Navadno"&amp;9Stran &amp;"Arial,Krepko"&amp;P&amp;"Arial,Navadno" od &amp;"Arial,Krepko"&amp;N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20"/>
  <sheetViews>
    <sheetView zoomScaleNormal="100" workbookViewId="0">
      <selection activeCell="A10" sqref="A10"/>
    </sheetView>
  </sheetViews>
  <sheetFormatPr defaultRowHeight="15" x14ac:dyDescent="0.25"/>
  <cols>
    <col min="2" max="2" width="24.85546875" customWidth="1"/>
    <col min="3" max="3" width="54.28515625" customWidth="1"/>
    <col min="4" max="4" width="12" customWidth="1"/>
    <col min="5" max="5" width="15.140625" customWidth="1"/>
    <col min="9" max="12" width="15.7109375" customWidth="1"/>
  </cols>
  <sheetData>
    <row r="1" spans="1:12" s="1" customFormat="1" ht="12" x14ac:dyDescent="0.2"/>
    <row r="2" spans="1:12" s="1" customFormat="1" ht="12" x14ac:dyDescent="0.2"/>
    <row r="3" spans="1:12" s="1" customFormat="1" ht="12" x14ac:dyDescent="0.2"/>
    <row r="4" spans="1:12" s="1" customFormat="1" ht="12" x14ac:dyDescent="0.2"/>
    <row r="5" spans="1:12" s="1" customFormat="1" ht="12" x14ac:dyDescent="0.2"/>
    <row r="6" spans="1:12" s="1" customFormat="1" ht="12" x14ac:dyDescent="0.2">
      <c r="A6" s="2" t="s">
        <v>0</v>
      </c>
      <c r="B6" s="2"/>
      <c r="C6" s="2"/>
      <c r="D6" s="2"/>
      <c r="E6" s="2"/>
      <c r="F6" s="2"/>
      <c r="G6" s="2"/>
    </row>
    <row r="8" spans="1:12" s="1" customFormat="1" ht="12" x14ac:dyDescent="0.2">
      <c r="A8" s="3" t="s">
        <v>10</v>
      </c>
      <c r="B8" s="3"/>
    </row>
    <row r="9" spans="1:12" s="1" customFormat="1" ht="12" x14ac:dyDescent="0.2">
      <c r="A9" s="3"/>
      <c r="B9" s="3"/>
    </row>
    <row r="10" spans="1:12" s="1" customFormat="1" ht="12" x14ac:dyDescent="0.2">
      <c r="A10" s="3" t="s">
        <v>47</v>
      </c>
      <c r="B10" s="3"/>
      <c r="C10" s="28"/>
    </row>
    <row r="11" spans="1:12" s="1" customFormat="1" ht="12" x14ac:dyDescent="0.2">
      <c r="A11" s="3"/>
      <c r="B11" s="3"/>
      <c r="C11" s="54" t="s">
        <v>11</v>
      </c>
      <c r="D11" s="46"/>
      <c r="E11" s="47"/>
      <c r="F11" s="47"/>
      <c r="G11" s="47"/>
      <c r="H11" s="47"/>
      <c r="I11" s="47"/>
      <c r="J11" s="47"/>
      <c r="K11" s="47"/>
      <c r="L11" s="48"/>
    </row>
    <row r="12" spans="1:12" s="1" customFormat="1" ht="12" x14ac:dyDescent="0.2">
      <c r="A12" s="3"/>
      <c r="B12" s="3"/>
      <c r="C12" s="54"/>
      <c r="D12" s="49"/>
      <c r="E12" s="50"/>
      <c r="F12" s="50"/>
      <c r="G12" s="50"/>
      <c r="H12" s="50"/>
      <c r="I12" s="50"/>
      <c r="J12" s="50"/>
      <c r="K12" s="50"/>
      <c r="L12" s="51"/>
    </row>
    <row r="13" spans="1:12" x14ac:dyDescent="0.25">
      <c r="A13" s="28"/>
      <c r="B13" s="28"/>
      <c r="C13" s="28"/>
      <c r="D13" s="28"/>
      <c r="E13" s="28"/>
      <c r="F13" s="28"/>
      <c r="G13" s="28"/>
      <c r="H13" s="28"/>
      <c r="I13" s="28"/>
      <c r="J13" s="28"/>
      <c r="K13" s="28"/>
      <c r="L13" s="28"/>
    </row>
    <row r="14" spans="1:12" ht="36" x14ac:dyDescent="0.25">
      <c r="A14" s="29" t="s">
        <v>1</v>
      </c>
      <c r="B14" s="29" t="s">
        <v>14</v>
      </c>
      <c r="C14" s="29" t="s">
        <v>2</v>
      </c>
      <c r="D14" s="30" t="s">
        <v>26</v>
      </c>
      <c r="E14" s="30" t="s">
        <v>27</v>
      </c>
      <c r="F14" s="29" t="s">
        <v>9</v>
      </c>
      <c r="G14" s="30" t="s">
        <v>13</v>
      </c>
      <c r="H14" s="30" t="s">
        <v>16</v>
      </c>
      <c r="I14" s="30" t="s">
        <v>3</v>
      </c>
      <c r="J14" s="30" t="s">
        <v>4</v>
      </c>
      <c r="K14" s="30" t="s">
        <v>5</v>
      </c>
      <c r="L14" s="30" t="s">
        <v>6</v>
      </c>
    </row>
    <row r="15" spans="1:12" ht="24" x14ac:dyDescent="0.25">
      <c r="A15" s="31" t="s">
        <v>17</v>
      </c>
      <c r="B15" s="32" t="s">
        <v>34</v>
      </c>
      <c r="C15" s="59" t="s">
        <v>43</v>
      </c>
      <c r="D15" s="62"/>
      <c r="E15" s="62"/>
      <c r="F15" s="31" t="s">
        <v>23</v>
      </c>
      <c r="G15" s="31">
        <v>400</v>
      </c>
      <c r="H15" s="33">
        <v>0.22</v>
      </c>
      <c r="I15" s="34"/>
      <c r="J15" s="35">
        <f t="shared" ref="J15" si="0">I15*H15+I15</f>
        <v>0</v>
      </c>
      <c r="K15" s="35">
        <f t="shared" ref="K15" si="1">I15*G15</f>
        <v>0</v>
      </c>
      <c r="L15" s="36">
        <f t="shared" ref="L15" si="2">K15*H15+K15</f>
        <v>0</v>
      </c>
    </row>
    <row r="16" spans="1:12" ht="24" x14ac:dyDescent="0.25">
      <c r="A16" s="31" t="s">
        <v>18</v>
      </c>
      <c r="B16" s="32" t="s">
        <v>35</v>
      </c>
      <c r="C16" s="60"/>
      <c r="D16" s="63"/>
      <c r="E16" s="63"/>
      <c r="F16" s="31" t="s">
        <v>23</v>
      </c>
      <c r="G16" s="41">
        <v>2500</v>
      </c>
      <c r="H16" s="33">
        <v>0.22</v>
      </c>
      <c r="I16" s="34"/>
      <c r="J16" s="35">
        <f t="shared" ref="J16:J17" si="3">I16*H16+I16</f>
        <v>0</v>
      </c>
      <c r="K16" s="35">
        <f t="shared" ref="K16:K17" si="4">I16*G16</f>
        <v>0</v>
      </c>
      <c r="L16" s="36">
        <f t="shared" ref="L16:L17" si="5">K16*H16+K16</f>
        <v>0</v>
      </c>
    </row>
    <row r="17" spans="1:12" ht="161.25" customHeight="1" x14ac:dyDescent="0.25">
      <c r="A17" s="31" t="s">
        <v>19</v>
      </c>
      <c r="B17" s="32" t="s">
        <v>36</v>
      </c>
      <c r="C17" s="61"/>
      <c r="D17" s="64"/>
      <c r="E17" s="64"/>
      <c r="F17" s="31" t="s">
        <v>23</v>
      </c>
      <c r="G17" s="41">
        <v>1500</v>
      </c>
      <c r="H17" s="33">
        <v>0.22</v>
      </c>
      <c r="I17" s="34"/>
      <c r="J17" s="35">
        <f t="shared" si="3"/>
        <v>0</v>
      </c>
      <c r="K17" s="35">
        <f t="shared" si="4"/>
        <v>0</v>
      </c>
      <c r="L17" s="36">
        <f t="shared" si="5"/>
        <v>0</v>
      </c>
    </row>
    <row r="18" spans="1:12" x14ac:dyDescent="0.25">
      <c r="A18" s="28"/>
      <c r="B18" s="28"/>
      <c r="C18" s="28"/>
      <c r="D18" s="28"/>
      <c r="E18" s="28"/>
      <c r="F18" s="28"/>
      <c r="G18" s="28"/>
      <c r="H18" s="28"/>
      <c r="I18" s="28"/>
      <c r="J18" s="28"/>
      <c r="K18" s="28"/>
      <c r="L18" s="28"/>
    </row>
    <row r="19" spans="1:12" x14ac:dyDescent="0.25">
      <c r="A19" s="28"/>
      <c r="B19" s="28"/>
      <c r="C19" s="28"/>
      <c r="D19" s="28"/>
      <c r="E19" s="28"/>
      <c r="F19" s="28"/>
      <c r="G19" s="28"/>
      <c r="H19" s="28"/>
      <c r="I19" s="37"/>
      <c r="J19" s="38" t="s">
        <v>7</v>
      </c>
      <c r="K19" s="39">
        <f>SUM(K15:K17)</f>
        <v>0</v>
      </c>
      <c r="L19" s="12">
        <f>SUM(L15:L17)</f>
        <v>0</v>
      </c>
    </row>
    <row r="20" spans="1:12" x14ac:dyDescent="0.25">
      <c r="A20" s="28" t="s">
        <v>8</v>
      </c>
      <c r="B20" s="28"/>
      <c r="C20" s="28"/>
      <c r="D20" s="28"/>
      <c r="E20" s="28"/>
      <c r="F20" s="28"/>
      <c r="G20" s="28"/>
      <c r="H20" s="28"/>
      <c r="I20" s="28"/>
      <c r="J20" s="28"/>
      <c r="K20" s="28"/>
      <c r="L20" s="28"/>
    </row>
  </sheetData>
  <mergeCells count="5">
    <mergeCell ref="C11:C12"/>
    <mergeCell ref="D11:L12"/>
    <mergeCell ref="C15:C17"/>
    <mergeCell ref="D15:D17"/>
    <mergeCell ref="E15:E17"/>
  </mergeCells>
  <pageMargins left="0.7" right="0.7" top="0.75" bottom="0.75" header="0.3" footer="0.3"/>
  <pageSetup paperSize="9" scale="63" fitToHeight="0" orientation="landscape" r:id="rId1"/>
  <headerFooter>
    <oddFooter>&amp;CStran &amp;"-,Krepko"&amp;P&amp;"-,Običajno" od &amp;"-,Krepko"&amp;N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L17"/>
  <sheetViews>
    <sheetView workbookViewId="0">
      <selection activeCell="E18" sqref="E18"/>
    </sheetView>
  </sheetViews>
  <sheetFormatPr defaultRowHeight="15" x14ac:dyDescent="0.25"/>
  <cols>
    <col min="2" max="2" width="24.85546875" customWidth="1"/>
    <col min="3" max="3" width="54.28515625" customWidth="1"/>
    <col min="4" max="4" width="12" customWidth="1"/>
    <col min="5" max="5" width="15.140625" customWidth="1"/>
    <col min="9" max="12" width="15.7109375" customWidth="1"/>
  </cols>
  <sheetData>
    <row r="2" spans="1:12" ht="44.25" customHeight="1" x14ac:dyDescent="0.25"/>
    <row r="3" spans="1:12" x14ac:dyDescent="0.25">
      <c r="A3" s="2" t="s">
        <v>0</v>
      </c>
      <c r="B3" s="2"/>
      <c r="C3" s="2"/>
      <c r="D3" s="2"/>
      <c r="E3" s="2"/>
      <c r="F3" s="2"/>
      <c r="G3" s="2"/>
      <c r="H3" s="1"/>
      <c r="I3" s="1"/>
      <c r="J3" s="1"/>
      <c r="K3" s="1"/>
      <c r="L3" s="1"/>
    </row>
    <row r="5" spans="1:12" x14ac:dyDescent="0.25">
      <c r="A5" s="3" t="s">
        <v>10</v>
      </c>
      <c r="B5" s="3"/>
      <c r="C5" s="1"/>
      <c r="D5" s="1"/>
      <c r="E5" s="1"/>
      <c r="F5" s="1"/>
      <c r="G5" s="1"/>
      <c r="H5" s="1"/>
      <c r="I5" s="1"/>
      <c r="J5" s="1"/>
      <c r="K5" s="1"/>
      <c r="L5" s="1"/>
    </row>
    <row r="6" spans="1:12" x14ac:dyDescent="0.25">
      <c r="A6" s="3"/>
      <c r="B6" s="3"/>
      <c r="C6" s="1"/>
      <c r="D6" s="1"/>
      <c r="E6" s="1"/>
      <c r="F6" s="1"/>
      <c r="G6" s="1"/>
      <c r="H6" s="1"/>
      <c r="I6" s="1"/>
      <c r="J6" s="1"/>
      <c r="K6" s="1"/>
      <c r="L6" s="1"/>
    </row>
    <row r="7" spans="1:12" x14ac:dyDescent="0.25">
      <c r="A7" s="3" t="s">
        <v>48</v>
      </c>
      <c r="B7" s="3"/>
      <c r="C7" s="28"/>
      <c r="D7" s="1"/>
      <c r="E7" s="1"/>
      <c r="F7" s="1"/>
      <c r="G7" s="1"/>
      <c r="H7" s="1"/>
      <c r="I7" s="1"/>
      <c r="J7" s="1"/>
      <c r="K7" s="1"/>
      <c r="L7" s="1"/>
    </row>
    <row r="8" spans="1:12" x14ac:dyDescent="0.25">
      <c r="A8" s="3"/>
      <c r="B8" s="3"/>
      <c r="C8" s="54" t="s">
        <v>11</v>
      </c>
      <c r="D8" s="46"/>
      <c r="E8" s="47"/>
      <c r="F8" s="47"/>
      <c r="G8" s="47"/>
      <c r="H8" s="47"/>
      <c r="I8" s="47"/>
      <c r="J8" s="47"/>
      <c r="K8" s="47"/>
      <c r="L8" s="48"/>
    </row>
    <row r="9" spans="1:12" x14ac:dyDescent="0.25">
      <c r="A9" s="3"/>
      <c r="B9" s="3"/>
      <c r="C9" s="54"/>
      <c r="D9" s="49"/>
      <c r="E9" s="50"/>
      <c r="F9" s="50"/>
      <c r="G9" s="50"/>
      <c r="H9" s="50"/>
      <c r="I9" s="50"/>
      <c r="J9" s="50"/>
      <c r="K9" s="50"/>
      <c r="L9" s="51"/>
    </row>
    <row r="10" spans="1:12" x14ac:dyDescent="0.25">
      <c r="A10" s="28"/>
      <c r="B10" s="28"/>
      <c r="C10" s="28"/>
      <c r="D10" s="28"/>
      <c r="E10" s="28"/>
      <c r="F10" s="28"/>
      <c r="G10" s="28"/>
      <c r="H10" s="28"/>
      <c r="I10" s="28"/>
      <c r="J10" s="28"/>
      <c r="K10" s="28"/>
      <c r="L10" s="28"/>
    </row>
    <row r="11" spans="1:12" ht="36" x14ac:dyDescent="0.25">
      <c r="A11" s="29" t="s">
        <v>1</v>
      </c>
      <c r="B11" s="29" t="s">
        <v>14</v>
      </c>
      <c r="C11" s="29" t="s">
        <v>2</v>
      </c>
      <c r="D11" s="30" t="s">
        <v>26</v>
      </c>
      <c r="E11" s="30" t="s">
        <v>27</v>
      </c>
      <c r="F11" s="29" t="s">
        <v>9</v>
      </c>
      <c r="G11" s="30" t="s">
        <v>13</v>
      </c>
      <c r="H11" s="30" t="s">
        <v>16</v>
      </c>
      <c r="I11" s="30" t="s">
        <v>3</v>
      </c>
      <c r="J11" s="30" t="s">
        <v>4</v>
      </c>
      <c r="K11" s="30" t="s">
        <v>5</v>
      </c>
      <c r="L11" s="30" t="s">
        <v>6</v>
      </c>
    </row>
    <row r="12" spans="1:12" ht="78" customHeight="1" x14ac:dyDescent="0.25">
      <c r="A12" s="31" t="s">
        <v>20</v>
      </c>
      <c r="B12" s="32" t="s">
        <v>37</v>
      </c>
      <c r="C12" s="59" t="s">
        <v>44</v>
      </c>
      <c r="D12" s="62"/>
      <c r="E12" s="62"/>
      <c r="F12" s="31" t="s">
        <v>23</v>
      </c>
      <c r="G12" s="31">
        <v>150</v>
      </c>
      <c r="H12" s="33">
        <v>0.22</v>
      </c>
      <c r="I12" s="34"/>
      <c r="J12" s="35">
        <f t="shared" ref="J12:J14" si="0">I12*H12+I12</f>
        <v>0</v>
      </c>
      <c r="K12" s="35">
        <f t="shared" ref="K12:K14" si="1">I12*G12</f>
        <v>0</v>
      </c>
      <c r="L12" s="36">
        <f t="shared" ref="L12:L14" si="2">K12*H12+K12</f>
        <v>0</v>
      </c>
    </row>
    <row r="13" spans="1:12" ht="75" customHeight="1" x14ac:dyDescent="0.25">
      <c r="A13" s="31" t="s">
        <v>21</v>
      </c>
      <c r="B13" s="32" t="s">
        <v>38</v>
      </c>
      <c r="C13" s="60"/>
      <c r="D13" s="63"/>
      <c r="E13" s="63"/>
      <c r="F13" s="31" t="s">
        <v>23</v>
      </c>
      <c r="G13" s="31">
        <v>1500</v>
      </c>
      <c r="H13" s="33">
        <v>0.22</v>
      </c>
      <c r="I13" s="34"/>
      <c r="J13" s="35">
        <f t="shared" si="0"/>
        <v>0</v>
      </c>
      <c r="K13" s="35">
        <f t="shared" si="1"/>
        <v>0</v>
      </c>
      <c r="L13" s="36">
        <f t="shared" si="2"/>
        <v>0</v>
      </c>
    </row>
    <row r="14" spans="1:12" ht="64.5" customHeight="1" x14ac:dyDescent="0.25">
      <c r="A14" s="31" t="s">
        <v>22</v>
      </c>
      <c r="B14" s="32" t="s">
        <v>39</v>
      </c>
      <c r="C14" s="61"/>
      <c r="D14" s="64"/>
      <c r="E14" s="64"/>
      <c r="F14" s="31" t="s">
        <v>23</v>
      </c>
      <c r="G14" s="31">
        <v>500</v>
      </c>
      <c r="H14" s="33">
        <v>0.22</v>
      </c>
      <c r="I14" s="34"/>
      <c r="J14" s="35">
        <f t="shared" si="0"/>
        <v>0</v>
      </c>
      <c r="K14" s="35">
        <f t="shared" si="1"/>
        <v>0</v>
      </c>
      <c r="L14" s="36">
        <f t="shared" si="2"/>
        <v>0</v>
      </c>
    </row>
    <row r="15" spans="1:12" x14ac:dyDescent="0.25">
      <c r="A15" s="28"/>
      <c r="B15" s="28"/>
      <c r="C15" s="28"/>
      <c r="D15" s="28"/>
      <c r="E15" s="28"/>
      <c r="F15" s="28"/>
      <c r="G15" s="28"/>
      <c r="H15" s="28"/>
      <c r="I15" s="28"/>
      <c r="J15" s="28"/>
      <c r="K15" s="28"/>
      <c r="L15" s="28"/>
    </row>
    <row r="16" spans="1:12" x14ac:dyDescent="0.25">
      <c r="A16" s="28"/>
      <c r="B16" s="28"/>
      <c r="C16" s="28"/>
      <c r="D16" s="28"/>
      <c r="E16" s="28"/>
      <c r="F16" s="28"/>
      <c r="G16" s="28"/>
      <c r="H16" s="28"/>
      <c r="I16" s="37"/>
      <c r="J16" s="38" t="s">
        <v>7</v>
      </c>
      <c r="K16" s="39">
        <f>SUM(K12:K14)</f>
        <v>0</v>
      </c>
      <c r="L16" s="12">
        <f>SUM(L12:L14)</f>
        <v>0</v>
      </c>
    </row>
    <row r="17" spans="1:12" x14ac:dyDescent="0.25">
      <c r="A17" s="28" t="s">
        <v>8</v>
      </c>
      <c r="B17" s="28"/>
      <c r="C17" s="28"/>
      <c r="D17" s="28"/>
      <c r="E17" s="28"/>
      <c r="F17" s="28"/>
      <c r="G17" s="28"/>
      <c r="H17" s="28"/>
      <c r="I17" s="28"/>
      <c r="J17" s="28"/>
      <c r="K17" s="28"/>
      <c r="L17" s="28"/>
    </row>
  </sheetData>
  <mergeCells count="5">
    <mergeCell ref="C8:C9"/>
    <mergeCell ref="D8:L9"/>
    <mergeCell ref="C12:C14"/>
    <mergeCell ref="D12:D14"/>
    <mergeCell ref="E12:E14"/>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L25"/>
  <sheetViews>
    <sheetView zoomScaleNormal="100" workbookViewId="0">
      <selection activeCell="A10" sqref="A10"/>
    </sheetView>
  </sheetViews>
  <sheetFormatPr defaultRowHeight="15" x14ac:dyDescent="0.25"/>
  <cols>
    <col min="2" max="2" width="18.5703125" customWidth="1"/>
    <col min="3" max="3" width="34.42578125" customWidth="1"/>
    <col min="4" max="5" width="13.5703125" customWidth="1"/>
    <col min="9" max="12" width="15.7109375" customWidth="1"/>
  </cols>
  <sheetData>
    <row r="1" spans="1:12" s="1" customFormat="1" ht="12" x14ac:dyDescent="0.2"/>
    <row r="2" spans="1:12" s="1" customFormat="1" ht="12" x14ac:dyDescent="0.2"/>
    <row r="3" spans="1:12" s="1" customFormat="1" ht="12" x14ac:dyDescent="0.2"/>
    <row r="4" spans="1:12" s="1" customFormat="1" ht="12" x14ac:dyDescent="0.2"/>
    <row r="5" spans="1:12" s="1" customFormat="1" ht="12" x14ac:dyDescent="0.2"/>
    <row r="6" spans="1:12" s="1" customFormat="1" ht="12" x14ac:dyDescent="0.2">
      <c r="A6" s="2" t="s">
        <v>0</v>
      </c>
      <c r="B6" s="2"/>
      <c r="C6" s="2"/>
      <c r="D6" s="2"/>
      <c r="E6" s="2"/>
      <c r="F6" s="2"/>
      <c r="G6" s="2"/>
    </row>
    <row r="7" spans="1:12" s="1" customFormat="1" ht="12" x14ac:dyDescent="0.2"/>
    <row r="8" spans="1:12" s="1" customFormat="1" ht="12" x14ac:dyDescent="0.2">
      <c r="A8" s="3" t="s">
        <v>10</v>
      </c>
      <c r="B8" s="3"/>
    </row>
    <row r="9" spans="1:12" s="1" customFormat="1" ht="12" x14ac:dyDescent="0.2">
      <c r="A9" s="3"/>
      <c r="B9" s="3"/>
    </row>
    <row r="10" spans="1:12" s="1" customFormat="1" ht="12" x14ac:dyDescent="0.2">
      <c r="A10" s="3" t="s">
        <v>49</v>
      </c>
      <c r="B10" s="3"/>
    </row>
    <row r="11" spans="1:12" s="1" customFormat="1" ht="12" x14ac:dyDescent="0.2">
      <c r="A11" s="3"/>
      <c r="B11" s="3"/>
      <c r="C11" s="54" t="s">
        <v>11</v>
      </c>
      <c r="D11" s="46"/>
      <c r="E11" s="47"/>
      <c r="F11" s="47"/>
      <c r="G11" s="47"/>
      <c r="H11" s="47"/>
      <c r="I11" s="47"/>
      <c r="J11" s="47"/>
      <c r="K11" s="47"/>
      <c r="L11" s="48"/>
    </row>
    <row r="12" spans="1:12" s="1" customFormat="1" ht="12" x14ac:dyDescent="0.2">
      <c r="A12" s="3"/>
      <c r="B12" s="3"/>
      <c r="C12" s="54"/>
      <c r="D12" s="49"/>
      <c r="E12" s="50"/>
      <c r="F12" s="50"/>
      <c r="G12" s="50"/>
      <c r="H12" s="50"/>
      <c r="I12" s="50"/>
      <c r="J12" s="50"/>
      <c r="K12" s="50"/>
      <c r="L12" s="51"/>
    </row>
    <row r="14" spans="1:12" x14ac:dyDescent="0.25">
      <c r="A14" s="1"/>
      <c r="B14" s="1"/>
      <c r="C14" s="1"/>
      <c r="D14" s="1"/>
      <c r="E14" s="1"/>
      <c r="F14" s="1"/>
      <c r="G14" s="1"/>
      <c r="H14" s="1"/>
      <c r="I14" s="1"/>
      <c r="J14" s="1"/>
      <c r="K14" s="1"/>
      <c r="L14" s="1"/>
    </row>
    <row r="15" spans="1:12" ht="36" x14ac:dyDescent="0.25">
      <c r="A15" s="4" t="s">
        <v>1</v>
      </c>
      <c r="B15" s="4" t="s">
        <v>14</v>
      </c>
      <c r="C15" s="4" t="s">
        <v>2</v>
      </c>
      <c r="D15" s="5" t="s">
        <v>26</v>
      </c>
      <c r="E15" s="4" t="s">
        <v>27</v>
      </c>
      <c r="F15" s="4" t="s">
        <v>9</v>
      </c>
      <c r="G15" s="5" t="s">
        <v>13</v>
      </c>
      <c r="H15" s="5" t="s">
        <v>16</v>
      </c>
      <c r="I15" s="5" t="s">
        <v>3</v>
      </c>
      <c r="J15" s="5" t="s">
        <v>4</v>
      </c>
      <c r="K15" s="5" t="s">
        <v>5</v>
      </c>
      <c r="L15" s="5" t="s">
        <v>6</v>
      </c>
    </row>
    <row r="16" spans="1:12" ht="45.75" customHeight="1" x14ac:dyDescent="0.25">
      <c r="A16" s="6" t="s">
        <v>17</v>
      </c>
      <c r="B16" s="27" t="s">
        <v>25</v>
      </c>
      <c r="C16" s="25" t="s">
        <v>40</v>
      </c>
      <c r="D16" s="25"/>
      <c r="E16" s="25"/>
      <c r="F16" s="6" t="s">
        <v>23</v>
      </c>
      <c r="G16" s="42">
        <v>5000</v>
      </c>
      <c r="H16" s="26">
        <v>0.22</v>
      </c>
      <c r="I16" s="7"/>
      <c r="J16" s="8">
        <f>I16*H16+I16</f>
        <v>0</v>
      </c>
      <c r="K16" s="8">
        <f>I16*G16</f>
        <v>0</v>
      </c>
      <c r="L16" s="9">
        <f>K16*H16+K16</f>
        <v>0</v>
      </c>
    </row>
    <row r="18" spans="1:12" s="1" customFormat="1" ht="12" x14ac:dyDescent="0.2"/>
    <row r="19" spans="1:12" s="1" customFormat="1" ht="12" x14ac:dyDescent="0.2">
      <c r="I19" s="10"/>
      <c r="J19" s="3" t="s">
        <v>7</v>
      </c>
      <c r="K19" s="11">
        <f>SUM(K16:K16)</f>
        <v>0</v>
      </c>
      <c r="L19" s="12">
        <f>SUM(L16:L16)</f>
        <v>0</v>
      </c>
    </row>
    <row r="20" spans="1:12" s="1" customFormat="1" ht="12" x14ac:dyDescent="0.2">
      <c r="A20" s="1" t="s">
        <v>8</v>
      </c>
    </row>
    <row r="21" spans="1:12" s="1" customFormat="1" ht="12" x14ac:dyDescent="0.2"/>
    <row r="22" spans="1:12" s="1" customFormat="1" ht="12" x14ac:dyDescent="0.2"/>
    <row r="23" spans="1:12" s="1" customFormat="1" ht="12" x14ac:dyDescent="0.2">
      <c r="J23" s="13" t="s">
        <v>12</v>
      </c>
      <c r="K23" s="14"/>
      <c r="L23" s="15"/>
    </row>
    <row r="24" spans="1:12" s="1" customFormat="1" ht="12" x14ac:dyDescent="0.2">
      <c r="A24" s="22"/>
      <c r="B24" s="22"/>
      <c r="J24" s="16"/>
      <c r="K24" s="17"/>
      <c r="L24" s="18"/>
    </row>
    <row r="25" spans="1:12" s="1" customFormat="1" ht="12" x14ac:dyDescent="0.2">
      <c r="A25" s="22"/>
      <c r="B25" s="22"/>
      <c r="C25" s="24"/>
      <c r="D25" s="24"/>
      <c r="E25" s="24"/>
      <c r="J25" s="19"/>
      <c r="K25" s="20"/>
      <c r="L25" s="21"/>
    </row>
  </sheetData>
  <mergeCells count="2">
    <mergeCell ref="C11:C12"/>
    <mergeCell ref="D11:L12"/>
  </mergeCells>
  <phoneticPr fontId="5" type="noConversion"/>
  <pageMargins left="0.7" right="0.7" top="0.75" bottom="0.75" header="0.3" footer="0.3"/>
  <pageSetup paperSize="9" scale="73" fitToHeight="0" orientation="landscape" r:id="rId1"/>
  <headerFooter>
    <oddFooter>&amp;CStran&amp;"-,Krepko" &amp;P&amp;"-,Običajno" od &amp;"-,Krepko"&amp;N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25"/>
  <sheetViews>
    <sheetView tabSelected="1" workbookViewId="0">
      <selection activeCell="Q20" sqref="Q20"/>
    </sheetView>
  </sheetViews>
  <sheetFormatPr defaultRowHeight="15" x14ac:dyDescent="0.25"/>
  <cols>
    <col min="2" max="2" width="18.5703125" customWidth="1"/>
    <col min="3" max="3" width="34.42578125" customWidth="1"/>
    <col min="4" max="5" width="13.5703125" customWidth="1"/>
    <col min="9" max="12" width="15.7109375" customWidth="1"/>
  </cols>
  <sheetData>
    <row r="1" spans="1:12" x14ac:dyDescent="0.25">
      <c r="A1" s="1"/>
      <c r="B1" s="1"/>
      <c r="C1" s="1"/>
      <c r="D1" s="1"/>
      <c r="E1" s="1"/>
      <c r="F1" s="1"/>
      <c r="G1" s="1"/>
      <c r="H1" s="1"/>
      <c r="I1" s="1"/>
      <c r="J1" s="1"/>
      <c r="K1" s="1"/>
      <c r="L1" s="1"/>
    </row>
    <row r="2" spans="1:12" x14ac:dyDescent="0.25">
      <c r="A2" s="1"/>
      <c r="B2" s="1"/>
      <c r="C2" s="1"/>
      <c r="D2" s="1"/>
      <c r="E2" s="1"/>
      <c r="F2" s="1"/>
      <c r="G2" s="1"/>
      <c r="H2" s="1"/>
      <c r="I2" s="1"/>
      <c r="J2" s="1"/>
      <c r="K2" s="1"/>
      <c r="L2" s="1"/>
    </row>
    <row r="3" spans="1:12" x14ac:dyDescent="0.25">
      <c r="A3" s="1"/>
      <c r="B3" s="1"/>
      <c r="C3" s="1"/>
      <c r="D3" s="1"/>
      <c r="E3" s="1"/>
      <c r="F3" s="1"/>
      <c r="G3" s="1"/>
      <c r="H3" s="1"/>
      <c r="I3" s="1"/>
      <c r="J3" s="1"/>
      <c r="K3" s="1"/>
      <c r="L3" s="1"/>
    </row>
    <row r="4" spans="1:12" x14ac:dyDescent="0.25">
      <c r="A4" s="1"/>
      <c r="B4" s="1"/>
      <c r="C4" s="1"/>
      <c r="D4" s="1"/>
      <c r="E4" s="1"/>
      <c r="F4" s="1"/>
      <c r="G4" s="1"/>
      <c r="H4" s="1"/>
      <c r="I4" s="1"/>
      <c r="J4" s="1"/>
      <c r="K4" s="1"/>
      <c r="L4" s="1"/>
    </row>
    <row r="5" spans="1:12" x14ac:dyDescent="0.25">
      <c r="A5" s="1"/>
      <c r="B5" s="1"/>
      <c r="C5" s="1"/>
      <c r="D5" s="1"/>
      <c r="E5" s="1"/>
      <c r="F5" s="1"/>
      <c r="G5" s="1"/>
      <c r="H5" s="1"/>
      <c r="I5" s="1"/>
      <c r="J5" s="1"/>
      <c r="K5" s="1"/>
      <c r="L5" s="1"/>
    </row>
    <row r="6" spans="1:12" x14ac:dyDescent="0.25">
      <c r="A6" s="2" t="s">
        <v>0</v>
      </c>
      <c r="B6" s="2"/>
      <c r="C6" s="2"/>
      <c r="D6" s="2"/>
      <c r="E6" s="2"/>
      <c r="F6" s="2"/>
      <c r="G6" s="2"/>
      <c r="H6" s="1"/>
      <c r="I6" s="1"/>
      <c r="J6" s="1"/>
      <c r="K6" s="1"/>
      <c r="L6" s="1"/>
    </row>
    <row r="7" spans="1:12" x14ac:dyDescent="0.25">
      <c r="A7" s="1"/>
      <c r="B7" s="1"/>
      <c r="C7" s="1"/>
      <c r="D7" s="1"/>
      <c r="E7" s="1"/>
      <c r="F7" s="1"/>
      <c r="G7" s="1"/>
      <c r="H7" s="1"/>
      <c r="I7" s="1"/>
      <c r="J7" s="1"/>
      <c r="K7" s="1"/>
      <c r="L7" s="1"/>
    </row>
    <row r="8" spans="1:12" x14ac:dyDescent="0.25">
      <c r="A8" s="3" t="s">
        <v>10</v>
      </c>
      <c r="B8" s="3"/>
      <c r="C8" s="1"/>
      <c r="D8" s="1"/>
      <c r="E8" s="1"/>
      <c r="F8" s="1"/>
      <c r="G8" s="1"/>
      <c r="H8" s="1"/>
      <c r="I8" s="1"/>
      <c r="J8" s="1"/>
      <c r="K8" s="1"/>
      <c r="L8" s="1"/>
    </row>
    <row r="9" spans="1:12" x14ac:dyDescent="0.25">
      <c r="A9" s="3"/>
      <c r="B9" s="3"/>
      <c r="C9" s="1"/>
      <c r="D9" s="1"/>
      <c r="E9" s="1"/>
      <c r="F9" s="1"/>
      <c r="G9" s="1"/>
      <c r="H9" s="1"/>
      <c r="I9" s="1"/>
      <c r="J9" s="1"/>
      <c r="K9" s="1"/>
      <c r="L9" s="1"/>
    </row>
    <row r="10" spans="1:12" x14ac:dyDescent="0.25">
      <c r="A10" s="3" t="s">
        <v>50</v>
      </c>
      <c r="B10" s="3"/>
      <c r="C10" s="1"/>
      <c r="D10" s="1"/>
      <c r="E10" s="1"/>
      <c r="F10" s="1"/>
      <c r="G10" s="1"/>
      <c r="H10" s="1"/>
      <c r="I10" s="1"/>
      <c r="J10" s="1"/>
      <c r="K10" s="1"/>
      <c r="L10" s="1"/>
    </row>
    <row r="11" spans="1:12" x14ac:dyDescent="0.25">
      <c r="A11" s="3"/>
      <c r="B11" s="3"/>
      <c r="C11" s="54" t="s">
        <v>11</v>
      </c>
      <c r="D11" s="46"/>
      <c r="E11" s="47"/>
      <c r="F11" s="47"/>
      <c r="G11" s="47"/>
      <c r="H11" s="47"/>
      <c r="I11" s="47"/>
      <c r="J11" s="47"/>
      <c r="K11" s="47"/>
      <c r="L11" s="48"/>
    </row>
    <row r="12" spans="1:12" x14ac:dyDescent="0.25">
      <c r="A12" s="3"/>
      <c r="B12" s="3"/>
      <c r="C12" s="54"/>
      <c r="D12" s="49"/>
      <c r="E12" s="50"/>
      <c r="F12" s="50"/>
      <c r="G12" s="50"/>
      <c r="H12" s="50"/>
      <c r="I12" s="50"/>
      <c r="J12" s="50"/>
      <c r="K12" s="50"/>
      <c r="L12" s="51"/>
    </row>
    <row r="14" spans="1:12" x14ac:dyDescent="0.25">
      <c r="A14" s="1"/>
      <c r="B14" s="1"/>
      <c r="C14" s="1"/>
      <c r="D14" s="1"/>
      <c r="E14" s="1"/>
      <c r="F14" s="1"/>
      <c r="G14" s="1"/>
      <c r="H14" s="1"/>
      <c r="I14" s="1"/>
      <c r="J14" s="1"/>
      <c r="K14" s="1"/>
      <c r="L14" s="1"/>
    </row>
    <row r="15" spans="1:12" ht="36" x14ac:dyDescent="0.25">
      <c r="A15" s="4" t="s">
        <v>1</v>
      </c>
      <c r="B15" s="4" t="s">
        <v>14</v>
      </c>
      <c r="C15" s="4" t="s">
        <v>2</v>
      </c>
      <c r="D15" s="5" t="s">
        <v>26</v>
      </c>
      <c r="E15" s="4" t="s">
        <v>27</v>
      </c>
      <c r="F15" s="4" t="s">
        <v>9</v>
      </c>
      <c r="G15" s="5" t="s">
        <v>13</v>
      </c>
      <c r="H15" s="5" t="s">
        <v>16</v>
      </c>
      <c r="I15" s="5" t="s">
        <v>3</v>
      </c>
      <c r="J15" s="5" t="s">
        <v>4</v>
      </c>
      <c r="K15" s="5" t="s">
        <v>5</v>
      </c>
      <c r="L15" s="5" t="s">
        <v>6</v>
      </c>
    </row>
    <row r="16" spans="1:12" ht="108" x14ac:dyDescent="0.25">
      <c r="A16" s="6" t="s">
        <v>17</v>
      </c>
      <c r="B16" s="32" t="s">
        <v>33</v>
      </c>
      <c r="C16" s="40" t="s">
        <v>45</v>
      </c>
      <c r="D16" s="40"/>
      <c r="E16" s="40"/>
      <c r="F16" s="31" t="s">
        <v>15</v>
      </c>
      <c r="G16" s="41">
        <v>50000</v>
      </c>
      <c r="H16" s="33">
        <v>0.22</v>
      </c>
      <c r="I16" s="34"/>
      <c r="J16" s="35">
        <f>I16*H16+I16</f>
        <v>0</v>
      </c>
      <c r="K16" s="35">
        <f>I16*G16</f>
        <v>0</v>
      </c>
      <c r="L16" s="36">
        <f>K16*H16+K16</f>
        <v>0</v>
      </c>
    </row>
    <row r="18" spans="1:12" x14ac:dyDescent="0.25">
      <c r="A18" s="1"/>
      <c r="B18" s="1"/>
      <c r="C18" s="1"/>
      <c r="D18" s="1"/>
      <c r="E18" s="1"/>
      <c r="F18" s="1"/>
      <c r="G18" s="1"/>
      <c r="H18" s="1"/>
      <c r="I18" s="1"/>
      <c r="J18" s="1"/>
      <c r="K18" s="1"/>
      <c r="L18" s="1"/>
    </row>
    <row r="19" spans="1:12" x14ac:dyDescent="0.25">
      <c r="A19" s="1"/>
      <c r="B19" s="1"/>
      <c r="C19" s="1"/>
      <c r="D19" s="1"/>
      <c r="E19" s="1"/>
      <c r="F19" s="1"/>
      <c r="G19" s="1"/>
      <c r="H19" s="1"/>
      <c r="I19" s="10"/>
      <c r="J19" s="3" t="s">
        <v>7</v>
      </c>
      <c r="K19" s="11">
        <f>SUM(K16:K16)</f>
        <v>0</v>
      </c>
      <c r="L19" s="12">
        <f>SUM(L16:L16)</f>
        <v>0</v>
      </c>
    </row>
    <row r="20" spans="1:12" x14ac:dyDescent="0.25">
      <c r="A20" s="1" t="s">
        <v>8</v>
      </c>
      <c r="B20" s="1"/>
      <c r="C20" s="1"/>
      <c r="D20" s="1"/>
      <c r="E20" s="1"/>
      <c r="F20" s="1"/>
      <c r="G20" s="1"/>
      <c r="H20" s="1"/>
      <c r="I20" s="1"/>
      <c r="J20" s="1"/>
      <c r="K20" s="1"/>
      <c r="L20" s="1"/>
    </row>
    <row r="21" spans="1:12" x14ac:dyDescent="0.25">
      <c r="A21" s="1"/>
      <c r="B21" s="1"/>
      <c r="C21" s="1"/>
      <c r="D21" s="1"/>
      <c r="E21" s="1"/>
      <c r="F21" s="1"/>
      <c r="G21" s="1"/>
      <c r="H21" s="1"/>
      <c r="I21" s="1"/>
      <c r="J21" s="1"/>
      <c r="K21" s="1"/>
      <c r="L21" s="1"/>
    </row>
    <row r="22" spans="1:12" x14ac:dyDescent="0.25">
      <c r="A22" s="1"/>
      <c r="B22" s="1"/>
      <c r="C22" s="1"/>
      <c r="D22" s="1"/>
      <c r="E22" s="1"/>
      <c r="F22" s="1"/>
      <c r="G22" s="1"/>
      <c r="H22" s="1"/>
      <c r="I22" s="1"/>
      <c r="J22" s="1"/>
      <c r="K22" s="1"/>
      <c r="L22" s="1"/>
    </row>
    <row r="23" spans="1:12" x14ac:dyDescent="0.25">
      <c r="A23" s="1"/>
      <c r="B23" s="1"/>
      <c r="C23" s="1"/>
      <c r="D23" s="1"/>
      <c r="E23" s="1"/>
      <c r="F23" s="1"/>
      <c r="G23" s="1"/>
      <c r="H23" s="1"/>
      <c r="I23" s="1"/>
      <c r="J23" s="13" t="s">
        <v>12</v>
      </c>
      <c r="K23" s="14"/>
      <c r="L23" s="15"/>
    </row>
    <row r="24" spans="1:12" x14ac:dyDescent="0.25">
      <c r="A24" s="22"/>
      <c r="B24" s="22"/>
      <c r="C24" s="1"/>
      <c r="D24" s="1"/>
      <c r="E24" s="1"/>
      <c r="F24" s="1"/>
      <c r="G24" s="1"/>
      <c r="H24" s="1"/>
      <c r="I24" s="1"/>
      <c r="J24" s="16"/>
      <c r="K24" s="17"/>
      <c r="L24" s="18"/>
    </row>
    <row r="25" spans="1:12" x14ac:dyDescent="0.25">
      <c r="A25" s="22"/>
      <c r="B25" s="22"/>
      <c r="C25" s="24"/>
      <c r="D25" s="24"/>
      <c r="E25" s="24"/>
      <c r="F25" s="1"/>
      <c r="G25" s="1"/>
      <c r="H25" s="1"/>
      <c r="I25" s="1"/>
      <c r="J25" s="19"/>
      <c r="K25" s="20"/>
      <c r="L25" s="21"/>
    </row>
  </sheetData>
  <mergeCells count="2">
    <mergeCell ref="C11:C12"/>
    <mergeCell ref="D11:L12"/>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5</vt:i4>
      </vt:variant>
    </vt:vector>
  </HeadingPairs>
  <TitlesOfParts>
    <vt:vector size="5" baseType="lpstr">
      <vt:lpstr>SKLOP 1- ROKAVICE LATEX</vt:lpstr>
      <vt:lpstr>SKLOP 2- ROKAVICE NITRIL</vt:lpstr>
      <vt:lpstr>SKLOP 3- ROKAVICE NITRIL PODALJ</vt:lpstr>
      <vt:lpstr> SKLOP 4-ZAŠČITNE MASKE IIR</vt:lpstr>
      <vt:lpstr>SKLOP 5- ZAŠČITNE MASKE FFP2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Patrik Urlaub</dc:creator>
  <cp:lastModifiedBy>Bernarda Kozel</cp:lastModifiedBy>
  <cp:lastPrinted>2022-12-29T09:56:47Z</cp:lastPrinted>
  <dcterms:created xsi:type="dcterms:W3CDTF">2018-07-05T07:33:12Z</dcterms:created>
  <dcterms:modified xsi:type="dcterms:W3CDTF">2022-12-29T09:58:37Z</dcterms:modified>
</cp:coreProperties>
</file>